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603CC49B-0989-445C-AEA1-19A2BA20F204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3.12.20" sheetId="1" r:id="rId1"/>
    <sheet name="контрольная 2023.12.20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14" i="4" l="1"/>
  <c r="Y16" i="4"/>
  <c r="Y15" i="4"/>
  <c r="Y7" i="4"/>
  <c r="Y9" i="4"/>
  <c r="Y8" i="4"/>
  <c r="Y21" i="4"/>
  <c r="Y27" i="4"/>
  <c r="Y24" i="4"/>
  <c r="Y32" i="4"/>
  <c r="Y34" i="4"/>
  <c r="Y33" i="4"/>
  <c r="Y61" i="4"/>
  <c r="Y62" i="4"/>
  <c r="Y63" i="4"/>
  <c r="I81" i="4"/>
  <c r="I80" i="4"/>
  <c r="I79" i="4"/>
  <c r="I75" i="4"/>
  <c r="I77" i="4"/>
  <c r="I78" i="4"/>
  <c r="I83" i="4"/>
  <c r="I76" i="4"/>
  <c r="I38" i="4"/>
  <c r="I32" i="4"/>
  <c r="I31" i="4"/>
  <c r="I34" i="4"/>
  <c r="I33" i="4"/>
  <c r="I30" i="4"/>
  <c r="I35" i="4"/>
  <c r="I36" i="4"/>
  <c r="I89" i="4"/>
  <c r="I90" i="4"/>
  <c r="I88" i="4"/>
  <c r="I87" i="4"/>
  <c r="I86" i="4"/>
  <c r="I84" i="4"/>
  <c r="I92" i="4"/>
  <c r="I85" i="4"/>
  <c r="BE68" i="4"/>
  <c r="BE69" i="4"/>
  <c r="BE66" i="4"/>
  <c r="BE74" i="4"/>
  <c r="BE67" i="4"/>
  <c r="BE72" i="4"/>
  <c r="BE70" i="4"/>
  <c r="BE71" i="4"/>
  <c r="I14" i="4"/>
  <c r="I16" i="4"/>
  <c r="I15" i="4"/>
  <c r="I20" i="4"/>
  <c r="I13" i="4"/>
  <c r="I12" i="4"/>
  <c r="I17" i="4"/>
  <c r="I18" i="4"/>
  <c r="CK66" i="4"/>
  <c r="CK68" i="4"/>
  <c r="CK70" i="4"/>
  <c r="CK74" i="4"/>
  <c r="CK69" i="4"/>
  <c r="CK72" i="4"/>
  <c r="CK67" i="4"/>
  <c r="CK71" i="4"/>
  <c r="I40" i="4"/>
  <c r="I39" i="4"/>
  <c r="I45" i="4"/>
  <c r="I44" i="4"/>
  <c r="I43" i="4"/>
  <c r="I42" i="4"/>
  <c r="I41" i="4"/>
  <c r="I47" i="4"/>
  <c r="DA74" i="4"/>
  <c r="DA68" i="4"/>
  <c r="DA70" i="4"/>
  <c r="DA71" i="4"/>
  <c r="DA72" i="4"/>
  <c r="DA66" i="4"/>
  <c r="DA67" i="4"/>
  <c r="DA69" i="4"/>
  <c r="Y39" i="4"/>
  <c r="Y45" i="4"/>
  <c r="Y44" i="4"/>
  <c r="Y47" i="4"/>
  <c r="Y43" i="4"/>
  <c r="Y42" i="4"/>
  <c r="Y41" i="4"/>
  <c r="Y40" i="4"/>
  <c r="I54" i="4"/>
  <c r="I53" i="4"/>
  <c r="I52" i="4"/>
  <c r="I49" i="4"/>
  <c r="I48" i="4"/>
  <c r="I51" i="4"/>
  <c r="I56" i="4"/>
  <c r="I50" i="4"/>
  <c r="Y80" i="4"/>
  <c r="Y75" i="4"/>
  <c r="Y81" i="4"/>
  <c r="Y83" i="4"/>
  <c r="Y76" i="4"/>
  <c r="Y79" i="4"/>
  <c r="Y78" i="4"/>
  <c r="Y77" i="4"/>
  <c r="Y54" i="4"/>
  <c r="Y52" i="4"/>
  <c r="Y48" i="4"/>
  <c r="Y53" i="4"/>
  <c r="Y51" i="4"/>
  <c r="Y50" i="4"/>
  <c r="Y49" i="4"/>
  <c r="Y56" i="4"/>
  <c r="I26" i="4"/>
  <c r="I21" i="4"/>
  <c r="I29" i="4"/>
  <c r="I23" i="4"/>
  <c r="I22" i="4"/>
  <c r="I27" i="4"/>
  <c r="I24" i="4"/>
  <c r="I25" i="4"/>
  <c r="Y89" i="4"/>
  <c r="Y87" i="4"/>
  <c r="Y88" i="4"/>
  <c r="Y85" i="4"/>
  <c r="Y90" i="4"/>
  <c r="Y86" i="4"/>
  <c r="Y92" i="4"/>
  <c r="Y84" i="4"/>
  <c r="I61" i="4"/>
  <c r="I60" i="4"/>
  <c r="I59" i="4"/>
  <c r="I65" i="4"/>
  <c r="I58" i="4"/>
  <c r="I63" i="4"/>
  <c r="I62" i="4"/>
  <c r="I57" i="4"/>
  <c r="AO26" i="4"/>
  <c r="AO23" i="4"/>
  <c r="AO27" i="4"/>
  <c r="AO21" i="4"/>
  <c r="AO25" i="4"/>
  <c r="AO29" i="4"/>
  <c r="AO22" i="4"/>
  <c r="AO24" i="4"/>
  <c r="BE26" i="4"/>
  <c r="BE23" i="4"/>
  <c r="BE29" i="4"/>
  <c r="BE22" i="4"/>
  <c r="BE24" i="4"/>
  <c r="BE25" i="4"/>
  <c r="BE27" i="4"/>
  <c r="BE21" i="4"/>
  <c r="BU23" i="4"/>
  <c r="BU25" i="4"/>
  <c r="BU29" i="4"/>
  <c r="BU22" i="4"/>
  <c r="BU24" i="4"/>
  <c r="BU27" i="4"/>
  <c r="BU21" i="4"/>
  <c r="BU26" i="4"/>
  <c r="I69" i="4"/>
  <c r="I71" i="4"/>
  <c r="I66" i="4"/>
  <c r="I68" i="4"/>
  <c r="I74" i="4"/>
  <c r="I72" i="4"/>
  <c r="I70" i="4"/>
  <c r="I67" i="4"/>
  <c r="I98" i="4"/>
  <c r="I96" i="4"/>
  <c r="I97" i="4"/>
  <c r="I95" i="4"/>
  <c r="I94" i="4"/>
  <c r="I93" i="4"/>
  <c r="I101" i="4"/>
  <c r="I99" i="4"/>
  <c r="BU66" i="4"/>
  <c r="BU74" i="4"/>
  <c r="BU68" i="4"/>
  <c r="BU70" i="4"/>
  <c r="BU72" i="4"/>
  <c r="BU69" i="4"/>
  <c r="BU71" i="4"/>
  <c r="BU67" i="4"/>
  <c r="I6" i="4"/>
  <c r="I7" i="4"/>
  <c r="I2" i="4"/>
  <c r="I9" i="4"/>
  <c r="I8" i="4"/>
  <c r="I5" i="4"/>
  <c r="I4" i="4"/>
  <c r="I11" i="4"/>
  <c r="I3" i="4"/>
  <c r="CK23" i="4"/>
  <c r="CK25" i="4"/>
  <c r="CK29" i="4"/>
  <c r="CK22" i="4"/>
  <c r="CK27" i="4"/>
  <c r="CK21" i="4"/>
  <c r="CK26" i="4"/>
  <c r="CK24" i="4"/>
  <c r="Y66" i="4"/>
  <c r="Y69" i="4"/>
  <c r="Y71" i="4"/>
  <c r="Y74" i="4"/>
  <c r="Y68" i="4"/>
  <c r="Y70" i="4"/>
  <c r="Y72" i="4"/>
  <c r="Y67" i="4"/>
  <c r="I110" i="4"/>
  <c r="I107" i="4"/>
  <c r="I108" i="4"/>
  <c r="I106" i="4"/>
  <c r="I105" i="4"/>
  <c r="I104" i="4"/>
  <c r="I103" i="4"/>
  <c r="I102" i="4"/>
  <c r="AO67" i="4"/>
  <c r="Y22" i="4"/>
  <c r="Y29" i="4"/>
  <c r="AO72" i="4"/>
  <c r="Y2" i="4"/>
  <c r="AO69" i="4"/>
  <c r="Y17" i="4"/>
  <c r="Y35" i="4"/>
  <c r="Y3" i="4"/>
  <c r="Y18" i="4"/>
  <c r="Y25" i="4"/>
  <c r="Y36" i="4"/>
  <c r="AO70" i="4"/>
  <c r="Y4" i="4"/>
  <c r="Y11" i="4"/>
  <c r="Y58" i="4"/>
  <c r="Y65" i="4"/>
  <c r="AO68" i="4"/>
  <c r="Y5" i="4"/>
  <c r="Y59" i="4"/>
  <c r="AO66" i="4"/>
  <c r="Y57" i="4"/>
  <c r="Y12" i="4"/>
  <c r="Y20" i="4"/>
  <c r="Y38" i="4"/>
  <c r="Y23" i="4"/>
  <c r="Y30" i="4"/>
  <c r="Y6" i="4"/>
  <c r="Y26" i="4"/>
  <c r="Y31" i="4"/>
  <c r="Y60" i="4"/>
  <c r="AO74" i="4"/>
  <c r="Y13" i="4"/>
  <c r="V7" i="1"/>
  <c r="V6" i="1"/>
  <c r="V5" i="1"/>
  <c r="V4" i="1"/>
  <c r="T4" i="1" l="1"/>
  <c r="T5" i="1"/>
  <c r="T6" i="1"/>
  <c r="T7" i="1"/>
</calcChain>
</file>

<file path=xl/sharedStrings.xml><?xml version="1.0" encoding="utf-8"?>
<sst xmlns="http://schemas.openxmlformats.org/spreadsheetml/2006/main" count="788" uniqueCount="86">
  <si>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</si>
  <si>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</si>
  <si>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</si>
  <si>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</si>
  <si>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</si>
  <si>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</si>
  <si>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</si>
  <si>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</si>
  <si>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</si>
  <si>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</si>
  <si>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</si>
  <si>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</si>
  <si>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</si>
  <si>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</si>
  <si>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</si>
  <si>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</si>
  <si>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</si>
  <si>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</si>
  <si>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</si>
  <si>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</si>
  <si>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</si>
  <si>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</si>
  <si>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</si>
  <si>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</si>
  <si>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</si>
  <si>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</si>
  <si>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</si>
  <si>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</si>
  <si>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</si>
  <si>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</si>
  <si>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</si>
  <si>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</si>
  <si>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</si>
  <si>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</si>
  <si>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</si>
  <si>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</si>
  <si>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</si>
  <si>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</si>
  <si>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зв величина</t>
  </si>
  <si>
    <t>SNR среднее</t>
  </si>
  <si>
    <t>AST-STAR</t>
  </si>
  <si>
    <t>Wolf 1059</t>
  </si>
  <si>
    <t>контрольной нет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</si>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</sst>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85804 (1998 WQ5)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'2023.12.20'!$G$3:$G$7</c:f>
                <c:numCache>
                  <c:formatCode>General</c:formatCode>
                  <c:ptCount val="5"/>
                  <c:pt idx="1">
                    <c:v>8.9041035564849484E-3</c:v>
                  </c:pt>
                  <c:pt idx="2">
                    <c:v>0</c:v>
                  </c:pt>
                  <c:pt idx="3">
                    <c:v>1.1413181719363919E-2</c:v>
                  </c:pt>
                  <c:pt idx="4">
                    <c:v>1.173320996200713E-2</c:v>
                  </c:pt>
                </c:numCache>
              </c:numRef>
            </c:plus>
            <c:minus>
              <c:numRef>
                <c:f>'2023.12.20'!$G$3:$G$7</c:f>
                <c:numCache>
                  <c:formatCode>General</c:formatCode>
                  <c:ptCount val="5"/>
                  <c:pt idx="1">
                    <c:v>8.9041035564849484E-3</c:v>
                  </c:pt>
                  <c:pt idx="2">
                    <c:v>0</c:v>
                  </c:pt>
                  <c:pt idx="3">
                    <c:v>1.1413181719363919E-2</c:v>
                  </c:pt>
                  <c:pt idx="4">
                    <c:v>1.173320996200713E-2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'2023.12.20'!$D$3:$D$7</c:f>
              <c:numCache>
                <c:formatCode>General</c:formatCode>
                <c:ptCount val="5"/>
                <c:pt idx="1">
                  <c:v>0.82298577452655597</c:v>
                </c:pt>
                <c:pt idx="2">
                  <c:v>1</c:v>
                </c:pt>
                <c:pt idx="3">
                  <c:v>1.0971699112643771</c:v>
                </c:pt>
                <c:pt idx="4">
                  <c:v>1.0735192525466455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'2023.12.20'!$Q$3:$Q$7</c:f>
                <c:numCache>
                  <c:formatCode>General</c:formatCode>
                  <c:ptCount val="5"/>
                  <c:pt idx="1">
                    <c:v>9.6008362685356171E-3</c:v>
                  </c:pt>
                  <c:pt idx="2">
                    <c:v>0</c:v>
                  </c:pt>
                  <c:pt idx="3">
                    <c:v>1.1877639636214124E-2</c:v>
                  </c:pt>
                  <c:pt idx="4">
                    <c:v>1.192192911832473E-2</c:v>
                  </c:pt>
                </c:numCache>
              </c:numRef>
            </c:plus>
            <c:minus>
              <c:numRef>
                <c:f>'2023.12.20'!$Q$3:$Q$7</c:f>
                <c:numCache>
                  <c:formatCode>General</c:formatCode>
                  <c:ptCount val="5"/>
                  <c:pt idx="1">
                    <c:v>9.6008362685356171E-3</c:v>
                  </c:pt>
                  <c:pt idx="2">
                    <c:v>0</c:v>
                  </c:pt>
                  <c:pt idx="3">
                    <c:v>1.1877639636214124E-2</c:v>
                  </c:pt>
                  <c:pt idx="4">
                    <c:v>1.192192911832473E-2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'2023.12.20'!$N$3:$N$7</c:f>
              <c:numCache>
                <c:formatCode>General</c:formatCode>
                <c:ptCount val="5"/>
                <c:pt idx="1">
                  <c:v>0.87857192556051211</c:v>
                </c:pt>
                <c:pt idx="2">
                  <c:v>1</c:v>
                </c:pt>
                <c:pt idx="3">
                  <c:v>1.1189023616597458</c:v>
                </c:pt>
                <c:pt idx="4">
                  <c:v>1.0761094825906483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'2023.12.20'!$L$3:$L$7</c:f>
                <c:numCache>
                  <c:formatCode>General</c:formatCode>
                  <c:ptCount val="5"/>
                  <c:pt idx="1">
                    <c:v>8.7960139825510372E-3</c:v>
                  </c:pt>
                  <c:pt idx="2">
                    <c:v>0</c:v>
                  </c:pt>
                  <c:pt idx="3">
                    <c:v>1.2024649125035029E-2</c:v>
                  </c:pt>
                  <c:pt idx="4">
                    <c:v>1.3379926614177397E-2</c:v>
                  </c:pt>
                </c:numCache>
              </c:numRef>
            </c:plus>
            <c:minus>
              <c:numRef>
                <c:f>'2023.12.20'!$L$3:$L$7</c:f>
                <c:numCache>
                  <c:formatCode>General</c:formatCode>
                  <c:ptCount val="5"/>
                  <c:pt idx="1">
                    <c:v>8.7960139825510372E-3</c:v>
                  </c:pt>
                  <c:pt idx="2">
                    <c:v>0</c:v>
                  </c:pt>
                  <c:pt idx="3">
                    <c:v>1.2024649125035029E-2</c:v>
                  </c:pt>
                  <c:pt idx="4">
                    <c:v>1.3379926614177397E-2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'2023.12.20'!$I$3:$I$7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'2023.12.20'!$Y$2:$Y$50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'2023.12.20'!$Z$2:$Z$50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'2023.12.20'!$AB$1:$AE$1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'2023.12.20'!$AC$2:$AC$1055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'2023.12.20'!$AD$2:$AD$1000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ru-RU" b="1"/>
              <a:t>название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2023.12.20'!$E$4:$E$8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2023.12.20'!$H$4:$H$8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2023.12.20'!$K$4:$K$8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D0-4E38-84C7-475AAF2343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D0-4E38-84C7-475AAF2343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D0-4E38-84C7-475AAF2343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D0-4E38-84C7-475AAF234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CE-4FA7-BDEB-1D4233C8B5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CE-4FA7-BDEB-1D4233C8B5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CE-4FA7-BDEB-1D4233C8B5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CE-4FA7-BDEB-1D4233C8B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15-4802-8565-0D4CCF4916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15-4802-8565-0D4CCF4916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15-4802-8565-0D4CCF4916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15-4802-8565-0D4CCF491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E-4F2E-A3A3-D504331040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E-4F2E-A3A3-D504331040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E-4F2E-A3A3-D504331040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E-4F2E-A3A3-D50433104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2F-40F2-8423-45026D5926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2F-40F2-8423-45026D5926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2F-40F2-8423-45026D5926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2F-40F2-8423-45026D592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2A-4C5E-8A1E-A8976E1FC1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2A-4C5E-8A1E-A8976E1FC1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2A-4C5E-8A1E-A8976E1FC1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2A-4C5E-8A1E-A8976E1FC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50-4342-9F15-6B2BF2014B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50-4342-9F15-6B2BF2014B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50-4342-9F15-6B2BF2014B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50-4342-9F15-6B2BF2014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10-4569-A804-1402C0D92F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10-4569-A804-1402C0D92F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10-4569-A804-1402C0D92F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10-4569-A804-1402C0D92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E8-4F06-BA93-9121FE026E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E8-4F06-BA93-9121FE026E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E8-4F06-BA93-9121FE026E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E8-4F06-BA93-9121FE026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5E-4742-BE42-1049563D27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5E-4742-BE42-1049563D27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5E-4742-BE42-1049563D27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5E-4742-BE42-1049563D2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CC-42D4-B9E2-535C577234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CC-42D4-B9E2-535C577234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CC-42D4-B9E2-535C577234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CC-42D4-B9E2-535C57723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83-415C-84C5-F904A6F385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83-415C-84C5-F904A6F38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4383-415C-84C5-F904A6F385B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383-415C-84C5-F904A6F385BC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9D-429F-8416-10FF94DABB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9D-429F-8416-10FF94DABB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9D-429F-8416-10FF94DABB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9D-429F-8416-10FF94DA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78-459D-A75A-5DEBE8CC80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78-459D-A75A-5DEBE8CC80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78-459D-A75A-5DEBE8CC80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78-459D-A75A-5DEBE8CC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15-4D2C-B84D-233DEDDF40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15-4D2C-B84D-233DEDDF40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15-4D2C-B84D-233DEDDF40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15-4D2C-B84D-233DEDDF4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8A-431F-A895-67EEC5FB83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8A-431F-A895-67EEC5FB83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8A-431F-A895-67EEC5FB83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8A-431F-A895-67EEC5FB8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BD-4E36-A585-BC1B97BF5DE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BD-4E36-A585-BC1B97BF5DE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BD-4E36-A585-BC1B97BF5DE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BD-4E36-A585-BC1B97BF5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84-4CA4-817A-1E69DA0FE7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84-4CA4-817A-1E69DA0FE7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84-4CA4-817A-1E69DA0FE7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84-4CA4-817A-1E69DA0FE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AF-4375-9216-184A5EB7F1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AF-4375-9216-184A5EB7F1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AF-4375-9216-184A5EB7F1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AF-4375-9216-184A5EB7F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95-4C53-B9B9-6098BF790D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95-4C53-B9B9-6098BF790D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95-4C53-B9B9-6098BF790D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95-4C53-B9B9-6098BF790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832-8F00-F902C9C860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832-8F00-F902C9C860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D8-4832-8F00-F902C9C860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D8-4832-8F00-F902C9C86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64-4F98-9881-D48763A804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64-4F98-9881-D48763A804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64-4F98-9881-D48763A804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64-4F98-9881-D48763A8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44-4515-9ABF-4E45F21D41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44-4515-9ABF-4E45F21D41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44-4515-9ABF-4E45F21D41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44-4515-9ABF-4E45F21D4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1D-4119-A2A8-B717AAAF11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1D-4119-A2A8-B717AAAF11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1D-4119-A2A8-B717AAAF11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1D-4119-A2A8-B717AAAF1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43-4DBC-8C52-BD6C86BC8D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43-4DBC-8C52-BD6C86BC8D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43-4DBC-8C52-BD6C86BC8D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43-4DBC-8C52-BD6C86BC8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C5-4C02-813D-040D501EFC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C5-4C02-813D-040D501EFC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C5-4C02-813D-040D501EFC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C5-4C02-813D-040D501EF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9F-42B5-8E45-3F78D74106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9F-42B5-8E45-3F78D74106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9F-42B5-8E45-3F78D74106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9F-42B5-8E45-3F78D7410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9C-46BB-A09F-F11F93B240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9C-46BB-A09F-F11F93B240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9C-46BB-A09F-F11F93B240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9C-46BB-A09F-F11F93B24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31-440A-AFF0-5643C1C907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31-440A-AFF0-5643C1C907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31-440A-AFF0-5643C1C907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31-440A-AFF0-5643C1C90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7E-4037-9FEC-A11473BB99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7E-4037-9FEC-A11473BB99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7E-4037-9FEC-A11473BB99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7E-4037-9FEC-A11473BB9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8E-4142-87C4-480DBECEF1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8E-4142-87C4-480DBECEF1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8E-4142-87C4-480DBECEF1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8E-4142-87C4-480DBECEF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2D-48AA-A65B-3635C211D2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2D-48AA-A65B-3635C211D2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2D-48AA-A65B-3635C211D2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2D-48AA-A65B-3635C211D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2D-448C-9D25-B76A94AB8B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2D-448C-9D25-B76A94AB8B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2D-448C-9D25-B76A94AB8B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2D-448C-9D25-B76A94AB8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8-498D-933D-78146240DD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8-498D-933D-78146240DD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8-498D-933D-78146240DD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8-498D-933D-78146240D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C3-4EF2-B396-AFA06B8DC4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C3-4EF2-B396-AFA06B8DC4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C3-4EF2-B396-AFA06B8DC4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C3-4EF2-B396-AFA06B8DC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C3-4AAB-BA90-A150CC242F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C3-4AAB-BA90-A150CC242F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C3-4AAB-BA90-A150CC242F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C3-4AAB-BA90-A150CC242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2F-4EC1-9DBA-0475D6AE50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2F-4EC1-9DBA-0475D6AE50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2F-4EC1-9DBA-0475D6AE50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2F-4EC1-9DBA-0475D6AE5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03-4743-B5EC-4CD2F1E8DF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03-4743-B5EC-4CD2F1E8DF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03-4743-B5EC-4CD2F1E8DF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03-4743-B5EC-4CD2F1E8D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7C-4F6B-A842-564998E3BA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7C-4F6B-A842-564998E3BA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7C-4F6B-A842-564998E3BA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7C-4F6B-A842-564998E3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732-B65D-4B7918070B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732-B65D-4B7918070B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732-B65D-4B7918070B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732-B65D-4B7918070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95-4916-B37F-4296D1FD08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95-4916-B37F-4296D1FD08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95-4916-B37F-4296D1FD08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95-4916-B37F-4296D1FD0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D3-4196-89DB-D1266BC8A3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D3-4196-89DB-D1266BC8A3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D3-4196-89DB-D1266BC8A3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D3-4196-89DB-D1266BC8A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B2-495F-9DB5-5D614219B7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B2-495F-9DB5-5D614219B7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B2-495F-9DB5-5D614219B7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B2-495F-9DB5-5D614219B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E3-473D-967D-AE7A8E4B31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E3-473D-967D-AE7A8E4B31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E3-473D-967D-AE7A8E4B31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E3-473D-967D-AE7A8E4B3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AB-4E14-B757-ADDB8CDC75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AB-4E14-B757-ADDB8CDC75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AB-4E14-B757-ADDB8CDC75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AB-4E14-B757-ADDB8CDC7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37-4B22-BB41-384F1A59AB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37-4B22-BB41-384F1A59AB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37-4B22-BB41-384F1A59AB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37-4B22-BB41-384F1A59A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3C-4127-B812-BCEACB0554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3C-4127-B812-BCEACB0554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3C-4127-B812-BCEACB0554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3C-4127-B812-BCEACB055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0-40E3-8AEC-596EC5CAF8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20-40E3-8AEC-596EC5CAF8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20-40E3-8AEC-596EC5CAF8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20-40E3-8AEC-596EC5CAF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F7-4B51-B2AA-548674F2CC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F7-4B51-B2AA-548674F2CC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F7-4B51-B2AA-548674F2CC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F7-4B51-B2AA-548674F2C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BF-4513-AEED-E8AE1C6D67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BF-4513-AEED-E8AE1C6D67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BF-4513-AEED-E8AE1C6D67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BF-4513-AEED-E8AE1C6D6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46-4268-85A2-E99FB4171D7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46-4268-85A2-E99FB4171D7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46-4268-85A2-E99FB4171D7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46-4268-85A2-E99FB4171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1F-4A03-A037-9074FA646F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1F-4A03-A037-9074FA646F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1F-4A03-A037-9074FA646F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1F-4A03-A037-9074FA646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DF-4151-942A-30B88032F88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DF-4151-942A-30B88032F88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DF-4151-942A-30B88032F88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DF-4151-942A-30B88032F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7-40DA-BE88-EDEF2A874A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7-40DA-BE88-EDEF2A874A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7-40DA-BE88-EDEF2A874A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97-40DA-BE88-EDEF2A874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32-4AF9-B1F6-F5A4C4D0C6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32-4AF9-B1F6-F5A4C4D0C6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32-4AF9-B1F6-F5A4C4D0C6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32-4AF9-B1F6-F5A4C4D0C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26-4675-A32C-CD84027421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26-4675-A32C-CD84027421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26-4675-A32C-CD84027421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26-4675-A32C-CD8402742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99-4652-9CAA-C2F4E0584D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99-4652-9CAA-C2F4E0584D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99-4652-9CAA-C2F4E0584D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99-4652-9CAA-C2F4E0584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73-4E94-90CD-8B2FFD0AE0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73-4E94-90CD-8B2FFD0AE0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73-4E94-90CD-8B2FFD0AE0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73-4E94-90CD-8B2FFD0AE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0.84505647885821888</c:v>
                </c:pt>
                <c:pt idx="2">
                  <c:v>1</c:v>
                </c:pt>
                <c:pt idx="3">
                  <c:v>1.125508167768835</c:v>
                </c:pt>
                <c:pt idx="4">
                  <c:v>1.0954438649859637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1E-4710-9AAD-5D6FE95DAF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1E-4710-9AAD-5D6FE95DAF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1E-4710-9AAD-5D6FE95DAF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1E-4710-9AAD-5D6FE95DA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89BC5020-4FE5-4F84-AD61-5635785C6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10A3E2E4-BFEB-49D7-A7A8-32FE26BB4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AF3086A9-B6D7-4CEC-99E5-400D16884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E5E1287E-6C24-41F1-9D87-D85DBEF98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A55E8CC-6BB1-414B-B6B2-72AB319072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166CF393-CAB5-40B6-9834-B16655446B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90450F98-E969-4D8C-A35C-17A53BDE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A37709D-9134-4423-A8E4-65484F69D2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F88950D1-C3DC-4A3B-B878-8FE6142DD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044BD17-90E7-480B-93D8-43E4A7B34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3AB9EFCB-CF13-4D1D-AD33-8DB7F6533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3A993928-8DF0-4EDF-AC8D-8BE67B583E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EA707F91-19CA-40D0-B289-8E18201DF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B71CEB85-01D2-41F3-BFD8-FC52897DB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2505705-218D-4502-92E1-34A36A8E5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3FF116F1-9645-4735-9B64-96D7C89A33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1C45F298-086D-4905-BCA7-085EF6039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87742724-E586-4B5B-97FA-78902C32B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33118FAE-99F6-464D-97DF-C3A2B1D1D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08196B93-D35A-4A82-8B22-5CDC0D56F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35602060-2839-456C-AEFA-AFAC68B0D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F5C3CF5C-03DC-4030-95D6-725D19B0B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3DC9CDE4-A1BA-4556-AC54-73721030EC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BFFB7136-23F0-4CB9-ACD3-287F8B0F1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0BF29D77-3D2F-4DDA-9553-24F03EC42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7ED03197-6A85-4EFC-A1BB-C842D2A81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AC06BDA8-4925-4482-AB0F-C0E9E8480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565CF30F-51E1-4325-ACCE-2DE623913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6FC8519D-E9D4-4736-B2F0-B161ADC79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DEA9D8DE-C666-45B2-AA1C-7EB381973D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7632C1CE-1CE6-44DB-8FBE-8D66826E7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336EDE65-94B1-4480-AC90-54D43A04DA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5FC3978E-5580-490F-AAD6-E57BECBA51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3B7F2E74-1DB1-4174-8CC7-82F0D3978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165395D1-279B-4936-9FE1-C43B60392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52858CAE-D748-407E-9C5A-D93CBFFFE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2F0DC404-AA48-4702-8CFB-E1BD17E753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3A17C4D6-250B-4F33-A932-D20DB5E0C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5EE9E33A-1631-419D-B533-455399FA1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4A0370EA-2C5E-4273-8379-4BC7B2C17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BA0083FA-E875-4D94-B416-76A9950E5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90E90150-1368-4239-A74F-90AFC72C27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853E2F9C-0A8D-41EF-964D-A63B9FDE5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FB18F00E-E4E0-4EA6-8F3B-E34171CF9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347DBA7A-17BB-44C3-837C-7AF46B4F2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A44FCCBE-064F-4907-8C85-78E880510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878CB60E-C342-4ECB-A641-912DD3D4E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9643ACC5-A0BD-4D75-B753-F22801235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31BD9A5C-7567-4FE1-AA53-DDD2523FB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7B52927-616D-41E3-849A-FA0678D23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53BA6E02-9C2E-44FE-98A8-02F3D54EAA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4B1A8FD1-C165-4498-AE34-0B06F8AFD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B888DDF8-3572-49B4-B18F-FD884B00D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80EB5AC2-BCBF-48FF-BE05-675E89034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1E50EB8A-1157-4E86-AE4E-4450273F4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B34C8619-47BC-449E-95A9-F7BF76840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5651190D-4466-4342-B314-8ACC02381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43D836C6-1995-4082-93EA-E06F8CE40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0831E42B-C8E7-4C65-BDCA-5094D6CA3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/>
      <c r="E3" s="31"/>
      <c r="F3" s="43"/>
      <c r="G3" s="31"/>
      <c r="H3" s="30"/>
      <c r="I3" s="20"/>
      <c r="J3" s="33"/>
      <c r="K3" s="45"/>
      <c r="L3" s="33"/>
      <c r="M3" s="30"/>
      <c r="N3" s="22"/>
      <c r="O3" s="35"/>
      <c r="P3" s="47"/>
      <c r="Q3" s="35"/>
      <c r="R3" s="30"/>
      <c r="S3" s="30"/>
      <c r="T3" s="30"/>
      <c r="U3" s="30"/>
      <c r="V3" s="69"/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0.82298577452655597</v>
      </c>
      <c r="E4" s="31">
        <v>130</v>
      </c>
      <c r="F4" s="43">
        <v>1.0819267880550263</v>
      </c>
      <c r="G4" s="31">
        <v>8.9041035564849484E-3</v>
      </c>
      <c r="H4" s="30"/>
      <c r="I4" s="20">
        <v>0.84505647885821888</v>
      </c>
      <c r="J4" s="33">
        <v>143</v>
      </c>
      <c r="K4" s="45">
        <v>1.0408788291210542</v>
      </c>
      <c r="L4" s="33">
        <v>8.7960139825510372E-3</v>
      </c>
      <c r="M4" s="30"/>
      <c r="N4" s="22">
        <v>0.87857192556051211</v>
      </c>
      <c r="O4" s="35">
        <v>130</v>
      </c>
      <c r="P4" s="47">
        <v>1.0927774937049652</v>
      </c>
      <c r="Q4" s="35">
        <v>9.6008362685356171E-3</v>
      </c>
      <c r="R4" s="30"/>
      <c r="S4" s="30"/>
      <c r="T4" s="30">
        <f t="shared" ref="T4:T7" si="0">STDEV(D4,I4,N4)</f>
        <v>2.7988751741011144E-2</v>
      </c>
      <c r="U4" s="30"/>
      <c r="V4" s="69">
        <f>STDEV(D4,I4,N4)/AVERAGE(D4,I4,N4)</f>
        <v>3.2971722185968957E-2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138</v>
      </c>
      <c r="F5" s="43">
        <v>0</v>
      </c>
      <c r="G5" s="31">
        <v>0</v>
      </c>
      <c r="H5" s="30"/>
      <c r="I5" s="20">
        <v>1</v>
      </c>
      <c r="J5" s="33">
        <v>136</v>
      </c>
      <c r="K5" s="45">
        <v>0</v>
      </c>
      <c r="L5" s="33">
        <v>0</v>
      </c>
      <c r="M5" s="30"/>
      <c r="N5" s="22">
        <v>1</v>
      </c>
      <c r="O5" s="35">
        <v>135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1.0971699112643771</v>
      </c>
      <c r="E6" s="31">
        <v>143</v>
      </c>
      <c r="F6" s="43">
        <v>1.0402383078671364</v>
      </c>
      <c r="G6" s="31">
        <v>1.1413181719363919E-2</v>
      </c>
      <c r="H6" s="30"/>
      <c r="I6" s="20">
        <v>1.125508167768835</v>
      </c>
      <c r="J6" s="33">
        <v>137</v>
      </c>
      <c r="K6" s="45">
        <v>1.0683751099623062</v>
      </c>
      <c r="L6" s="33">
        <v>1.2024649125035029E-2</v>
      </c>
      <c r="M6" s="30"/>
      <c r="N6" s="22">
        <v>1.1189023616597458</v>
      </c>
      <c r="O6" s="35">
        <v>140</v>
      </c>
      <c r="P6" s="47">
        <v>1.061543888297384</v>
      </c>
      <c r="Q6" s="35">
        <v>1.1877639636214124E-2</v>
      </c>
      <c r="R6" s="30"/>
      <c r="S6" s="30"/>
      <c r="T6" s="30">
        <f t="shared" si="0"/>
        <v>1.4826737426298971E-2</v>
      </c>
      <c r="U6" s="30"/>
      <c r="V6" s="69">
        <f>STDEV(D6,I6,N6)/AVERAGE(D6,I6,N6)</f>
        <v>1.3311130187748182E-2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1.0735192525466455</v>
      </c>
      <c r="E7" s="32">
        <v>130</v>
      </c>
      <c r="F7" s="44">
        <v>1.0929668875684473</v>
      </c>
      <c r="G7" s="32">
        <v>1.173320996200713E-2</v>
      </c>
      <c r="H7" s="10"/>
      <c r="I7" s="21">
        <v>1.0954438649859637</v>
      </c>
      <c r="J7" s="34">
        <v>107</v>
      </c>
      <c r="K7" s="46">
        <v>1.2214159978292305</v>
      </c>
      <c r="L7" s="34">
        <v>1.3379926614177397E-2</v>
      </c>
      <c r="M7" s="10"/>
      <c r="N7" s="28">
        <v>1.0761094825906483</v>
      </c>
      <c r="O7" s="36">
        <v>129</v>
      </c>
      <c r="P7" s="48">
        <v>1.107873251857574</v>
      </c>
      <c r="Q7" s="36">
        <v>1.192192911832473E-2</v>
      </c>
      <c r="R7" s="10"/>
      <c r="S7" s="10"/>
      <c r="T7" s="10">
        <f t="shared" si="0"/>
        <v>1.1980652910028474E-2</v>
      </c>
      <c r="U7" s="10"/>
      <c r="V7" s="74">
        <f>STDEV(D7,I7,N7)/AVERAGE(D7,I7,N7)</f>
        <v>1.1075856585988319E-2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0.95450810185185186</v>
      </c>
      <c r="E10" s="38"/>
      <c r="F10" s="39"/>
      <c r="G10" s="39"/>
      <c r="H10" s="30"/>
      <c r="I10" s="26">
        <v>0.95995659722222226</v>
      </c>
      <c r="J10" s="38"/>
      <c r="K10" s="39"/>
      <c r="L10" s="39"/>
      <c r="M10" s="30"/>
      <c r="N10" s="27">
        <v>0.96539930555555553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1.014</v>
      </c>
      <c r="E11" s="40"/>
      <c r="F11" s="40"/>
      <c r="G11" s="40"/>
      <c r="H11" s="30"/>
      <c r="I11" s="21">
        <v>1.016</v>
      </c>
      <c r="J11" s="41"/>
      <c r="K11" s="40"/>
      <c r="L11" s="40"/>
      <c r="M11" s="30"/>
      <c r="N11" s="24">
        <v>1.0189999999999999</v>
      </c>
      <c r="O11" s="41"/>
      <c r="P11" s="40"/>
      <c r="Q11" s="40"/>
      <c r="R11" s="30"/>
      <c r="T11" s="15" t="s">
        <v>41</v>
      </c>
      <c r="U11" s="16">
        <v>1.0349999999999999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42</v>
      </c>
      <c r="C1" s="79"/>
      <c r="D1" s="80"/>
      <c r="F1" s="42" t="s">
        <v>38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39</v>
      </c>
      <c r="O3" s="82"/>
      <c r="P3" s="82"/>
      <c r="Q3" s="82"/>
      <c r="R3" s="77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E5" s="13"/>
      <c r="H5" s="12"/>
      <c r="K5" s="14"/>
      <c r="N5" s="9"/>
      <c r="O5" s="10"/>
      <c r="P5" s="10"/>
      <c r="Q5" s="10"/>
      <c r="R5" s="49"/>
    </row>
    <row r="6" spans="1:18" x14ac:dyDescent="0.25">
      <c r="A6" t="s">
        <v>4</v>
      </c>
      <c r="B6" s="30">
        <v>0.54481999999999997</v>
      </c>
      <c r="E6" s="13"/>
      <c r="H6" s="12"/>
      <c r="K6" s="14"/>
    </row>
    <row r="7" spans="1:18" x14ac:dyDescent="0.25">
      <c r="A7" t="s">
        <v>7</v>
      </c>
      <c r="B7" s="30">
        <v>0.65349999999999997</v>
      </c>
      <c r="E7" s="13"/>
      <c r="H7" s="12"/>
      <c r="K7" s="14"/>
    </row>
    <row r="8" spans="1:18" ht="15.75" thickBot="1" x14ac:dyDescent="0.3">
      <c r="A8" t="s">
        <v>5</v>
      </c>
      <c r="B8" s="10">
        <v>0.79708000000000001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H8" sqref="H8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6" t="s">
        <v>21</v>
      </c>
      <c r="C4" s="86"/>
      <c r="D4" s="86"/>
      <c r="E4" s="30"/>
      <c r="F4" s="30">
        <v>7.51</v>
      </c>
      <c r="G4" s="30">
        <v>1.53</v>
      </c>
      <c r="H4" s="30">
        <v>3</v>
      </c>
      <c r="I4" s="30">
        <v>13</v>
      </c>
      <c r="J4" s="30"/>
      <c r="K4" s="30" t="s">
        <v>40</v>
      </c>
      <c r="L4" s="30"/>
      <c r="M4" s="30"/>
      <c r="N4" s="30"/>
      <c r="O4" s="30"/>
      <c r="P4" s="30"/>
      <c r="Q4" s="37"/>
    </row>
    <row r="5" spans="1:17" x14ac:dyDescent="0.25">
      <c r="A5" s="17" t="s">
        <v>27</v>
      </c>
      <c r="B5" s="86" t="s">
        <v>22</v>
      </c>
      <c r="C5" s="86"/>
      <c r="D5" s="86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6" t="s">
        <v>21</v>
      </c>
      <c r="C11" s="86"/>
      <c r="D11" s="86"/>
      <c r="E11" s="30"/>
      <c r="F11" s="30">
        <v>4.33</v>
      </c>
      <c r="G11" s="30">
        <v>0.88</v>
      </c>
      <c r="H11" s="30">
        <v>1.73</v>
      </c>
      <c r="I11" s="30">
        <v>7.51</v>
      </c>
      <c r="J11" s="30"/>
      <c r="K11" s="30" t="s">
        <v>40</v>
      </c>
      <c r="L11" s="30"/>
      <c r="M11" s="30"/>
      <c r="N11" s="30"/>
      <c r="O11" s="30"/>
      <c r="P11" s="30"/>
      <c r="Q11" s="37"/>
    </row>
    <row r="12" spans="1:17" ht="15.75" thickBot="1" x14ac:dyDescent="0.3">
      <c r="A12" s="9" t="s">
        <v>29</v>
      </c>
      <c r="B12" s="88" t="s">
        <v>22</v>
      </c>
      <c r="C12" s="88"/>
      <c r="D12" s="8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9" t="s">
        <v>34</v>
      </c>
      <c r="E14" s="89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6" t="s">
        <v>21</v>
      </c>
      <c r="C16" s="86"/>
      <c r="D16" s="86"/>
      <c r="E16" s="30"/>
      <c r="F16" s="30">
        <v>126.95</v>
      </c>
      <c r="G16" s="30">
        <v>438.01</v>
      </c>
      <c r="H16" s="30">
        <v>922.32</v>
      </c>
      <c r="I16" s="30">
        <v>798.43</v>
      </c>
      <c r="J16" s="30"/>
      <c r="K16" s="30" t="s">
        <v>40</v>
      </c>
      <c r="L16" s="30"/>
      <c r="M16" s="30"/>
      <c r="N16" s="30"/>
      <c r="O16" s="30"/>
      <c r="P16" s="30"/>
      <c r="Q16" s="37"/>
    </row>
    <row r="17" spans="1:17" x14ac:dyDescent="0.25">
      <c r="A17" s="17" t="s">
        <v>27</v>
      </c>
      <c r="B17" s="86" t="s">
        <v>22</v>
      </c>
      <c r="C17" s="86"/>
      <c r="D17" s="8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6" t="s">
        <v>21</v>
      </c>
      <c r="C23" s="86"/>
      <c r="D23" s="86"/>
      <c r="E23" s="30"/>
      <c r="F23" s="30">
        <v>73.290000000000006</v>
      </c>
      <c r="G23" s="30">
        <v>252.88</v>
      </c>
      <c r="H23" s="30">
        <v>532.5</v>
      </c>
      <c r="I23" s="30">
        <v>460.98</v>
      </c>
      <c r="J23" s="30"/>
      <c r="K23" s="30" t="s">
        <v>40</v>
      </c>
      <c r="L23" s="51"/>
      <c r="M23" s="30"/>
      <c r="N23" s="30"/>
      <c r="O23" s="30"/>
      <c r="P23" s="30"/>
      <c r="Q23" s="37"/>
    </row>
    <row r="24" spans="1:17" ht="15.75" thickBot="1" x14ac:dyDescent="0.3">
      <c r="A24" s="9" t="s">
        <v>29</v>
      </c>
      <c r="B24" s="88" t="s">
        <v>22</v>
      </c>
      <c r="C24" s="88"/>
      <c r="D24" s="8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3" t="s">
        <v>30</v>
      </c>
      <c r="B26" s="65"/>
      <c r="C26" s="65"/>
      <c r="D26" s="65"/>
      <c r="E26" s="65"/>
      <c r="F26" s="65"/>
      <c r="G26" s="65"/>
      <c r="H26" s="67"/>
      <c r="J26" s="83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4" t="s">
        <v>31</v>
      </c>
      <c r="B27" s="66"/>
      <c r="C27" s="66"/>
      <c r="D27" s="66"/>
      <c r="E27" s="66"/>
      <c r="F27" s="66"/>
      <c r="G27" s="66"/>
      <c r="H27" s="68"/>
      <c r="J27" s="84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5" t="s">
        <v>32</v>
      </c>
      <c r="B29" s="86"/>
      <c r="C29" s="86"/>
      <c r="D29" s="86"/>
      <c r="E29" s="86"/>
      <c r="F29" s="86"/>
      <c r="G29" s="86"/>
      <c r="H29" s="87"/>
      <c r="J29" s="85" t="s">
        <v>37</v>
      </c>
      <c r="K29" s="86"/>
      <c r="L29" s="86"/>
      <c r="M29" s="86"/>
      <c r="N29" s="86"/>
      <c r="O29" s="86"/>
      <c r="P29" s="86"/>
      <c r="Q29" s="87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40E32-D462-456B-AFBF-C63BD220EF64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53"/>
      <c r="U1" s="91" t="s">
        <v>44</v>
      </c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</row>
    <row r="2" spans="1:72" ht="15.75" thickBot="1" x14ac:dyDescent="0.3">
      <c r="I2" s="54">
        <f>I10</f>
        <v>1</v>
      </c>
      <c r="Y2" s="54">
        <f>Y10</f>
        <v>0</v>
      </c>
    </row>
    <row r="3" spans="1:72" x14ac:dyDescent="0.25">
      <c r="A3" s="92" t="s">
        <v>45</v>
      </c>
      <c r="B3" s="93"/>
      <c r="C3" s="94"/>
      <c r="E3" s="95" t="s">
        <v>46</v>
      </c>
      <c r="F3" s="95"/>
      <c r="G3" s="95"/>
      <c r="H3" s="95"/>
      <c r="I3" s="54">
        <f>I10</f>
        <v>1</v>
      </c>
      <c r="U3" s="95" t="s">
        <v>46</v>
      </c>
      <c r="V3" s="95"/>
      <c r="W3" s="95"/>
      <c r="X3" s="95"/>
      <c r="Y3" s="54">
        <f>Y10</f>
        <v>0</v>
      </c>
    </row>
    <row r="4" spans="1:72" x14ac:dyDescent="0.25">
      <c r="A4" s="90">
        <v>85804</v>
      </c>
      <c r="B4" s="81"/>
      <c r="C4" s="87"/>
      <c r="E4" s="56" t="s">
        <v>47</v>
      </c>
      <c r="F4" s="56" t="s">
        <v>48</v>
      </c>
      <c r="G4" s="56" t="s">
        <v>49</v>
      </c>
      <c r="I4" s="54">
        <f>I10</f>
        <v>1</v>
      </c>
      <c r="U4" s="56" t="s">
        <v>47</v>
      </c>
      <c r="V4" s="56" t="s">
        <v>48</v>
      </c>
      <c r="W4" s="56" t="s">
        <v>49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/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0.84505647885821888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1.125508167768835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1.0954438649859637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51</v>
      </c>
      <c r="B11" s="10"/>
      <c r="C11" s="64">
        <v>0.16700000000000001</v>
      </c>
      <c r="I11" s="54">
        <f>I10</f>
        <v>1</v>
      </c>
      <c r="Y11" s="54">
        <f>Y10</f>
        <v>0</v>
      </c>
    </row>
    <row r="12" spans="1:72" x14ac:dyDescent="0.25">
      <c r="E12" s="95" t="s">
        <v>52</v>
      </c>
      <c r="F12" s="95"/>
      <c r="G12" s="95"/>
      <c r="H12" s="95"/>
      <c r="I12" s="54">
        <f>I19</f>
        <v>0</v>
      </c>
      <c r="U12" s="95" t="s">
        <v>52</v>
      </c>
      <c r="V12" s="95"/>
      <c r="W12" s="95"/>
      <c r="X12" s="95"/>
      <c r="Y12" s="54">
        <f>Y19</f>
        <v>0</v>
      </c>
      <c r="BT12" s="54"/>
    </row>
    <row r="13" spans="1:72" x14ac:dyDescent="0.25">
      <c r="A13" s="96" t="s">
        <v>53</v>
      </c>
      <c r="B13" s="96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0</v>
      </c>
    </row>
    <row r="14" spans="1:72" x14ac:dyDescent="0.25">
      <c r="A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7" t="s">
        <v>55</v>
      </c>
      <c r="B17" s="97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54</v>
      </c>
      <c r="B18" t="s">
        <v>85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85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5" t="s">
        <v>56</v>
      </c>
      <c r="F21" s="95"/>
      <c r="G21" s="95"/>
      <c r="H21" s="95"/>
      <c r="I21" s="54">
        <f>I28</f>
        <v>0</v>
      </c>
      <c r="U21" s="95" t="s">
        <v>56</v>
      </c>
      <c r="V21" s="95"/>
      <c r="W21" s="95"/>
      <c r="X21" s="95"/>
      <c r="Y21" s="54">
        <f>Y28</f>
        <v>0</v>
      </c>
      <c r="AK21" s="95" t="s">
        <v>57</v>
      </c>
      <c r="AL21" s="95"/>
      <c r="AM21" s="95"/>
      <c r="AN21" s="95"/>
      <c r="AO21" s="54">
        <f>AO28</f>
        <v>0</v>
      </c>
      <c r="BA21" s="95" t="s">
        <v>58</v>
      </c>
      <c r="BB21" s="95"/>
      <c r="BC21" s="95"/>
      <c r="BD21" s="95"/>
      <c r="BE21" s="54">
        <f>BE28</f>
        <v>0</v>
      </c>
      <c r="BQ21" s="95" t="s">
        <v>59</v>
      </c>
      <c r="BR21" s="95"/>
      <c r="BS21" s="95"/>
      <c r="BT21" s="95"/>
      <c r="BU21" s="54">
        <f>BU28</f>
        <v>0</v>
      </c>
      <c r="CG21" s="95" t="s">
        <v>60</v>
      </c>
      <c r="CH21" s="95"/>
      <c r="CI21" s="95"/>
      <c r="CJ21" s="95"/>
      <c r="CK21" s="54">
        <f>CK28</f>
        <v>0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0</v>
      </c>
      <c r="AK22" s="56" t="s">
        <v>47</v>
      </c>
      <c r="AL22" s="56" t="s">
        <v>48</v>
      </c>
      <c r="AM22" s="56" t="s">
        <v>49</v>
      </c>
      <c r="AO22" s="54">
        <f>AO28</f>
        <v>0</v>
      </c>
      <c r="BA22" s="56" t="s">
        <v>47</v>
      </c>
      <c r="BB22" s="56" t="s">
        <v>48</v>
      </c>
      <c r="BC22" s="56" t="s">
        <v>49</v>
      </c>
      <c r="BE22" s="54">
        <f>BE28</f>
        <v>0</v>
      </c>
      <c r="BQ22" s="56" t="s">
        <v>47</v>
      </c>
      <c r="BR22" s="56" t="s">
        <v>48</v>
      </c>
      <c r="BS22" s="56" t="s">
        <v>49</v>
      </c>
      <c r="BU22" s="54">
        <f>BU28</f>
        <v>0</v>
      </c>
      <c r="CG22" s="56" t="s">
        <v>47</v>
      </c>
      <c r="CH22" s="56" t="s">
        <v>48</v>
      </c>
      <c r="CI22" s="56" t="s">
        <v>49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5" t="s">
        <v>61</v>
      </c>
      <c r="F30" s="95"/>
      <c r="G30" s="95"/>
      <c r="H30" s="95"/>
      <c r="I30" s="54">
        <f>I37</f>
        <v>0</v>
      </c>
      <c r="U30" s="95" t="s">
        <v>61</v>
      </c>
      <c r="V30" s="95"/>
      <c r="W30" s="95"/>
      <c r="X30" s="95"/>
      <c r="Y30" s="54">
        <f>Y37</f>
        <v>0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5" t="s">
        <v>62</v>
      </c>
      <c r="F39" s="95"/>
      <c r="G39" s="95"/>
      <c r="H39" s="95"/>
      <c r="I39" s="54">
        <f>I46</f>
        <v>0</v>
      </c>
      <c r="U39" s="95" t="s">
        <v>63</v>
      </c>
      <c r="V39" s="95"/>
      <c r="W39" s="95"/>
      <c r="X39" s="95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5" t="s">
        <v>64</v>
      </c>
      <c r="F48" s="95"/>
      <c r="G48" s="95"/>
      <c r="H48" s="95"/>
      <c r="I48" s="54">
        <f>I55</f>
        <v>0</v>
      </c>
      <c r="U48" s="95" t="s">
        <v>65</v>
      </c>
      <c r="V48" s="95"/>
      <c r="W48" s="95"/>
      <c r="X48" s="95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5" t="s">
        <v>66</v>
      </c>
      <c r="F57" s="95"/>
      <c r="G57" s="95"/>
      <c r="H57" s="95"/>
      <c r="I57" s="54">
        <f>I64</f>
        <v>0</v>
      </c>
      <c r="U57" s="95" t="s">
        <v>67</v>
      </c>
      <c r="V57" s="95"/>
      <c r="W57" s="95"/>
      <c r="X57" s="95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8" t="s">
        <v>68</v>
      </c>
      <c r="F66" s="98"/>
      <c r="G66" s="98"/>
      <c r="H66" s="98"/>
      <c r="I66" s="54">
        <f>I73</f>
        <v>1</v>
      </c>
      <c r="U66" s="95" t="s">
        <v>69</v>
      </c>
      <c r="V66" s="95"/>
      <c r="W66" s="95"/>
      <c r="X66" s="95"/>
      <c r="Y66" s="54">
        <f>Y73</f>
        <v>1</v>
      </c>
      <c r="AK66" s="95" t="s">
        <v>70</v>
      </c>
      <c r="AL66" s="95"/>
      <c r="AM66" s="95"/>
      <c r="AN66" s="95"/>
      <c r="AO66" s="54">
        <f>AO73</f>
        <v>1</v>
      </c>
      <c r="BA66" s="95" t="s">
        <v>71</v>
      </c>
      <c r="BB66" s="95"/>
      <c r="BC66" s="95"/>
      <c r="BD66" s="95"/>
      <c r="BE66" s="54">
        <f>BE73</f>
        <v>1</v>
      </c>
      <c r="BQ66" s="95" t="s">
        <v>72</v>
      </c>
      <c r="BR66" s="95"/>
      <c r="BS66" s="95"/>
      <c r="BT66" s="95"/>
      <c r="BU66" s="54">
        <f>BU73</f>
        <v>1</v>
      </c>
      <c r="CG66" s="95" t="s">
        <v>73</v>
      </c>
      <c r="CH66" s="95"/>
      <c r="CI66" s="95"/>
      <c r="CJ66" s="95"/>
      <c r="CK66" s="54">
        <f>CK73</f>
        <v>1</v>
      </c>
      <c r="CW66" s="95" t="s">
        <v>74</v>
      </c>
      <c r="CX66" s="95"/>
      <c r="CY66" s="95"/>
      <c r="CZ66" s="95"/>
      <c r="DA66" s="54">
        <f>DA73</f>
        <v>1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1</v>
      </c>
      <c r="U67" s="56" t="s">
        <v>47</v>
      </c>
      <c r="V67" s="56" t="s">
        <v>48</v>
      </c>
      <c r="W67" s="56" t="s">
        <v>49</v>
      </c>
      <c r="Y67" s="54">
        <f>Y73</f>
        <v>1</v>
      </c>
      <c r="AK67" s="56" t="s">
        <v>47</v>
      </c>
      <c r="AL67" s="56" t="s">
        <v>48</v>
      </c>
      <c r="AM67" s="56" t="s">
        <v>49</v>
      </c>
      <c r="AO67" s="54">
        <f>AO73</f>
        <v>1</v>
      </c>
      <c r="BA67" s="56" t="s">
        <v>47</v>
      </c>
      <c r="BB67" s="56" t="s">
        <v>48</v>
      </c>
      <c r="BC67" s="56" t="s">
        <v>49</v>
      </c>
      <c r="BE67" s="54">
        <f>BE73</f>
        <v>1</v>
      </c>
      <c r="BQ67" s="56" t="s">
        <v>47</v>
      </c>
      <c r="BR67" s="56" t="s">
        <v>48</v>
      </c>
      <c r="BS67" s="56" t="s">
        <v>49</v>
      </c>
      <c r="BU67" s="54">
        <f>BU73</f>
        <v>1</v>
      </c>
      <c r="CG67" s="56" t="s">
        <v>47</v>
      </c>
      <c r="CH67" s="56" t="s">
        <v>48</v>
      </c>
      <c r="CI67" s="56" t="s">
        <v>49</v>
      </c>
      <c r="CK67" s="54">
        <f>CK73</f>
        <v>1</v>
      </c>
      <c r="CW67" s="56" t="s">
        <v>47</v>
      </c>
      <c r="CX67" s="56" t="s">
        <v>48</v>
      </c>
      <c r="CY67" s="56" t="s">
        <v>49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1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1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1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1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1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подходит</v>
      </c>
      <c r="I73" s="54">
        <f>IF(H73="подходит",1,0)</f>
        <v>1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1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5" t="s">
        <v>75</v>
      </c>
      <c r="F75" s="95"/>
      <c r="G75" s="95"/>
      <c r="H75" s="95"/>
      <c r="I75" s="54">
        <f>I82</f>
        <v>0</v>
      </c>
      <c r="U75" s="95" t="s">
        <v>76</v>
      </c>
      <c r="V75" s="95"/>
      <c r="W75" s="95"/>
      <c r="X75" s="95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5" t="s">
        <v>69</v>
      </c>
      <c r="F84" s="95"/>
      <c r="G84" s="95"/>
      <c r="H84" s="95"/>
      <c r="I84" s="54">
        <f>I91</f>
        <v>1</v>
      </c>
      <c r="U84" s="95" t="s">
        <v>77</v>
      </c>
      <c r="V84" s="95"/>
      <c r="W84" s="95"/>
      <c r="X84" s="95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1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5" t="s">
        <v>78</v>
      </c>
      <c r="F93" s="95"/>
      <c r="G93" s="95"/>
      <c r="H93" s="95"/>
      <c r="I93" s="54">
        <f>I100</f>
        <v>0</v>
      </c>
      <c r="U93" s="98" t="s">
        <v>79</v>
      </c>
      <c r="V93" s="98"/>
      <c r="W93" s="98"/>
      <c r="X93" s="98"/>
      <c r="Y93" s="54" t="s">
        <v>80</v>
      </c>
      <c r="AK93" s="98" t="s">
        <v>81</v>
      </c>
      <c r="AL93" s="98"/>
      <c r="AM93" s="98"/>
      <c r="AN93" s="98"/>
      <c r="AO93" s="54" t="s">
        <v>80</v>
      </c>
      <c r="BA93" s="98" t="s">
        <v>82</v>
      </c>
      <c r="BB93" s="98"/>
      <c r="BC93" s="98"/>
      <c r="BD93" s="98"/>
      <c r="BE93" s="54" t="s">
        <v>80</v>
      </c>
      <c r="BQ93" s="95" t="s">
        <v>83</v>
      </c>
      <c r="BR93" s="95"/>
      <c r="BS93" s="95"/>
      <c r="BT93" s="95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5" t="s">
        <v>77</v>
      </c>
      <c r="F102" s="95"/>
      <c r="G102" s="95"/>
      <c r="H102" s="95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8" t="s">
        <v>84</v>
      </c>
      <c r="F111" s="98"/>
      <c r="G111" s="98"/>
      <c r="H111" s="98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2023.12.20</vt:lpstr>
      <vt:lpstr>контрольная 2023.12.20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2024-07-09T19:29:17Z</dcterms:modified>
</cp:coreProperties>
</file>